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Ֆինանսական\10837 ՊՆ ՖՎ\ՄԺԾԾ հայտեր\2026-2028 ՄԺԾԾ և 2026 հայտ\2026-2028 ՄԺԾԾ - ԲՍԿ ծախս\Ելքեր  (2026-2028 ՄԺԾԾ)\2025.02.13 - Սոց. նախ (1098, 1205)\"/>
    </mc:Choice>
  </mc:AlternateContent>
  <xr:revisionPtr revIDLastSave="0" documentId="13_ncr:1_{D395061F-ADEB-447C-BDBB-60FD65C1F60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  <sheet name="2" sheetId="4" r:id="rId2"/>
  </sheets>
  <definedNames>
    <definedName name="_xlnm.Print_Area" localSheetId="0">'1'!$A$1:$M$19</definedName>
    <definedName name="_xlnm.Print_Area" localSheetId="1">'2'!$A$1:$N$20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" i="4" l="1"/>
  <c r="K10" i="4"/>
  <c r="K11" i="4"/>
  <c r="K12" i="4"/>
  <c r="K13" i="4"/>
  <c r="K14" i="4"/>
  <c r="K15" i="4"/>
  <c r="K16" i="4"/>
  <c r="K17" i="4"/>
  <c r="K19" i="4" s="1"/>
  <c r="K18" i="4"/>
  <c r="K8" i="4"/>
  <c r="H15" i="1" l="1"/>
  <c r="H14" i="1" s="1"/>
  <c r="H13" i="1"/>
  <c r="H11" i="1"/>
  <c r="H10" i="1" s="1"/>
  <c r="J15" i="1"/>
  <c r="J14" i="1" s="1"/>
  <c r="J13" i="1"/>
  <c r="J12" i="1" s="1"/>
  <c r="J11" i="1"/>
  <c r="J10" i="1" s="1"/>
  <c r="J8" i="1"/>
  <c r="H8" i="1"/>
  <c r="I18" i="4"/>
  <c r="I17" i="4"/>
  <c r="I16" i="4"/>
  <c r="I15" i="4"/>
  <c r="I14" i="4"/>
  <c r="I13" i="4"/>
  <c r="I12" i="4"/>
  <c r="I11" i="4"/>
  <c r="I10" i="4"/>
  <c r="I9" i="4"/>
  <c r="I8" i="4"/>
  <c r="I14" i="1"/>
  <c r="I12" i="1"/>
  <c r="I10" i="1"/>
  <c r="G14" i="1"/>
  <c r="G12" i="1"/>
  <c r="G10" i="1"/>
  <c r="G7" i="1"/>
  <c r="E14" i="1"/>
  <c r="E12" i="1"/>
  <c r="E9" i="1" s="1"/>
  <c r="E16" i="1" s="1"/>
  <c r="E10" i="1"/>
  <c r="I7" i="1"/>
  <c r="E7" i="1"/>
  <c r="F8" i="1"/>
  <c r="F7" i="1" s="1"/>
  <c r="F8" i="4"/>
  <c r="L8" i="4"/>
  <c r="F9" i="4"/>
  <c r="L9" i="4"/>
  <c r="F10" i="4"/>
  <c r="L10" i="4"/>
  <c r="F11" i="4"/>
  <c r="L11" i="4"/>
  <c r="F12" i="4"/>
  <c r="L12" i="4"/>
  <c r="F13" i="4"/>
  <c r="L13" i="4"/>
  <c r="F14" i="4"/>
  <c r="L14" i="4"/>
  <c r="F15" i="4"/>
  <c r="L15" i="4"/>
  <c r="F16" i="4"/>
  <c r="L16" i="4"/>
  <c r="F17" i="4"/>
  <c r="L17" i="4"/>
  <c r="F18" i="4"/>
  <c r="L18" i="4"/>
  <c r="E19" i="4"/>
  <c r="H19" i="4"/>
  <c r="J19" i="4"/>
  <c r="H7" i="1"/>
  <c r="K8" i="1"/>
  <c r="F11" i="1"/>
  <c r="F10" i="1" s="1"/>
  <c r="F13" i="1"/>
  <c r="F12" i="1"/>
  <c r="H12" i="1"/>
  <c r="K11" i="1"/>
  <c r="K13" i="1"/>
  <c r="F15" i="1"/>
  <c r="F14" i="1" s="1"/>
  <c r="K15" i="1"/>
  <c r="M9" i="4" l="1"/>
  <c r="K7" i="1"/>
  <c r="K14" i="1"/>
  <c r="L13" i="1"/>
  <c r="L12" i="1" s="1"/>
  <c r="G9" i="1"/>
  <c r="G16" i="1" s="1"/>
  <c r="K12" i="1"/>
  <c r="M13" i="4"/>
  <c r="M18" i="4"/>
  <c r="M12" i="4"/>
  <c r="M17" i="4"/>
  <c r="I19" i="4"/>
  <c r="F19" i="4"/>
  <c r="L15" i="1"/>
  <c r="M15" i="4"/>
  <c r="L11" i="1"/>
  <c r="L10" i="1" s="1"/>
  <c r="M14" i="4"/>
  <c r="M16" i="4"/>
  <c r="M8" i="4"/>
  <c r="M10" i="4"/>
  <c r="H9" i="1"/>
  <c r="H16" i="1" s="1"/>
  <c r="J7" i="1"/>
  <c r="L8" i="1"/>
  <c r="L7" i="1" s="1"/>
  <c r="J9" i="1"/>
  <c r="I9" i="1"/>
  <c r="I16" i="1" s="1"/>
  <c r="F9" i="1"/>
  <c r="F16" i="1" s="1"/>
  <c r="K10" i="1"/>
  <c r="L19" i="4"/>
  <c r="M11" i="4"/>
  <c r="L9" i="1" l="1"/>
  <c r="M19" i="4"/>
  <c r="J16" i="1"/>
  <c r="L16" i="1" s="1"/>
  <c r="K9" i="1"/>
  <c r="K16" i="1" s="1"/>
</calcChain>
</file>

<file path=xl/sharedStrings.xml><?xml version="1.0" encoding="utf-8"?>
<sst xmlns="http://schemas.openxmlformats.org/spreadsheetml/2006/main" count="81" uniqueCount="58">
  <si>
    <t>2.</t>
  </si>
  <si>
    <t>1.</t>
  </si>
  <si>
    <t>2.1.</t>
  </si>
  <si>
    <t>1.1.</t>
  </si>
  <si>
    <t>-</t>
  </si>
  <si>
    <t>2.2.</t>
  </si>
  <si>
    <t>2.3.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</si>
  <si>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</si>
  <si>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</si>
  <si>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</si>
  <si>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</si>
  <si>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</si>
  <si>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</si>
  <si>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</si>
  <si>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</si>
  <si>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</si>
  <si>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</si>
  <si>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</si>
  <si>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Հ/հ</t>
  </si>
  <si>
    <t>Տարածքային բաժանումը</t>
  </si>
  <si>
    <t xml:space="preserve">Ապահովման ենթակա ընտանիքների </t>
  </si>
  <si>
    <t>Ընդամենը</t>
  </si>
  <si>
    <t>թվաք.</t>
  </si>
  <si>
    <t>գումար
(հազ.դրամ)</t>
  </si>
  <si>
    <t>Երևան</t>
  </si>
  <si>
    <t>Կոտայքի մարզ</t>
  </si>
  <si>
    <t>Արարատի մարզ</t>
  </si>
  <si>
    <t>Արմավիրի մարզ</t>
  </si>
  <si>
    <t>Արագածոտնի մարզ</t>
  </si>
  <si>
    <t>Գեղարքունիք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</si>
  <si>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</si>
  <si>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</si>
  <si>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</si>
  <si>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</si>
  <si>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</si>
  <si>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ԱՄԲՈՂՋԸ</t>
  </si>
  <si>
    <t>Կատեգորիաները</t>
  </si>
  <si>
    <t>Զոհված ընդհանուր`</t>
  </si>
  <si>
    <t>1-ին խմբի ընդհանուր, որից`</t>
  </si>
  <si>
    <t>2-րդ խմբի ընդհանուր, որից`</t>
  </si>
  <si>
    <t>3-րդ խմբի ընդհանուր, որից`</t>
  </si>
  <si>
    <t>ԱՄԲՈՂՋԸ /1+2/</t>
  </si>
  <si>
    <t>Զոհված անօթևան և բարելավում</t>
  </si>
  <si>
    <t>1-ին խումբ անօթևան և բարելավում</t>
  </si>
  <si>
    <t>2-րդ խումբ անօթևան և բարելավում</t>
  </si>
  <si>
    <t>3-րդ խումբ անօթևան և բարելավում</t>
  </si>
  <si>
    <t>2026թ.</t>
  </si>
  <si>
    <t>2027թ.</t>
  </si>
  <si>
    <t>2026-2028թթ. ապահովման ենթակա զոհված (մահացած) և հաշմանդամ դարձած զինծառայողների բնակարանի կարիքավոր ընտանիքների պահանջվող գումարի` ըստ կատեգորիաների</t>
  </si>
  <si>
    <t>2024թ. IV եռամսյակի միջին կադաստրային գինը               (հազ. դր)</t>
  </si>
  <si>
    <t>2028թ.</t>
  </si>
  <si>
    <t>Համաձայն ՀՀ կառավարության  06.12.2018թ N 1419-Ն որոշմամբ սահմանված կարգի` զոհված (մահացած),  զինվորական որևէ պատճառական կապով հաշմանդամ դարձած զինծառայողների  բնակարանի կարիքավոր ընտանիքների բնակարանային ապահովումն իրականացվում է ըստ բնակարանային պայմանների բարելավման հաշվառման վերցնելու տարիների` հետևյալ հաջորդական առաջնահերթությամբ` 
1)  զոհված (մահացած) զինծառայողների ընտանիքներ.
2) 1-ին խմբի զինվորական հաշմանդամություն ունեցող նախկին զինծառայողներ,   
3) 2-րդ խմբի զինվորական հաշմանդամություն ունեցող նախկին զինծառայողներ,   
4) 3-րդ խմբի զինվորական հաշմանդամություն ունեցող նախկին զինծառայողներ:</t>
  </si>
  <si>
    <t xml:space="preserve">         2026-2028թթ. ապահովման ենթակա զոհված (մահացած) և հաշմանդամ դարձած զինծառայողների բնակարանի կարիքավոր ընտանիքների պահանջվող գումարի` ըստ տարածքային բաժանման</t>
  </si>
  <si>
    <t>2024թ. IV եռամսյակի  միջին կադաստրային գինը                            (հազ. դր)</t>
  </si>
  <si>
    <t>Հ Ա Շ Վ Ա Ր Կ   N 1</t>
  </si>
  <si>
    <t>Հ Ա Շ Վ Ա Ր Կ   N 2</t>
  </si>
  <si>
    <t>Ծանոթագրություն:</t>
  </si>
  <si>
    <t>Հաշմանդամներ ընդհանուր, այդ թվում`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</si>
</sst>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00"/>
    <numFmt numFmtId="167" formatCode="0.000"/>
  </numFmts>
  <fonts count="12" x14ac:knownFonts="1">
    <font>
      <sz val="10"/>
      <name val="Arial"/>
    </font>
    <font>
      <sz val="10"/>
      <name val="Times Armenian"/>
      <family val="1"/>
    </font>
    <font>
      <sz val="8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Times Armenian"/>
      <family val="1"/>
    </font>
    <font>
      <sz val="9"/>
      <name val="GHEA Grapalat"/>
      <family val="3"/>
    </font>
    <font>
      <sz val="11"/>
      <name val="Times Armenian"/>
      <family val="1"/>
    </font>
    <font>
      <sz val="12"/>
      <name val="Times Armenian"/>
      <family val="1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0"/>
  <sheetViews>
    <sheetView tabSelected="1" zoomScaleNormal="100" zoomScaleSheetLayoutView="100" workbookViewId="0">
      <selection activeCell="Q7" sqref="Q7"/>
    </sheetView>
  </sheetViews>
  <sheetFormatPr defaultRowHeight="14.25" x14ac:dyDescent="0.2"/>
  <cols>
    <col min="1" max="1" width="1.7109375" style="4" customWidth="1"/>
    <col min="2" max="2" width="4.28515625" style="1" customWidth="1"/>
    <col min="3" max="3" width="44.28515625" style="1" customWidth="1"/>
    <col min="4" max="4" width="15.85546875" style="1" customWidth="1"/>
    <col min="5" max="5" width="7.140625" style="1" customWidth="1"/>
    <col min="6" max="6" width="12.85546875" style="1" customWidth="1"/>
    <col min="7" max="7" width="6.5703125" style="1" customWidth="1"/>
    <col min="8" max="8" width="12.28515625" style="1" bestFit="1" customWidth="1"/>
    <col min="9" max="9" width="6.5703125" style="1" customWidth="1"/>
    <col min="10" max="10" width="13.42578125" style="1" customWidth="1"/>
    <col min="11" max="11" width="6.5703125" style="1" customWidth="1"/>
    <col min="12" max="12" width="13" style="1" customWidth="1"/>
    <col min="13" max="13" width="1.7109375" style="30" customWidth="1"/>
    <col min="14" max="14" width="9.140625" style="30"/>
    <col min="15" max="46" width="9.140625" style="4"/>
    <col min="47" max="16384" width="9.140625" style="1"/>
  </cols>
  <sheetData>
    <row r="1" spans="2:14" ht="16.5" customHeight="1" x14ac:dyDescent="0.2">
      <c r="K1" s="42"/>
      <c r="L1" s="42"/>
    </row>
    <row r="2" spans="2:14" ht="16.5" customHeight="1" x14ac:dyDescent="0.2">
      <c r="B2" s="45" t="s">
        <v>54</v>
      </c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2:14" ht="36.75" customHeight="1" x14ac:dyDescent="0.2">
      <c r="B3" s="46" t="s">
        <v>48</v>
      </c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2:14" ht="21.75" customHeight="1" x14ac:dyDescent="0.2">
      <c r="B4" s="47" t="s">
        <v>18</v>
      </c>
      <c r="C4" s="47" t="s">
        <v>36</v>
      </c>
      <c r="D4" s="44" t="s">
        <v>49</v>
      </c>
      <c r="E4" s="47" t="s">
        <v>20</v>
      </c>
      <c r="F4" s="47"/>
      <c r="G4" s="47"/>
      <c r="H4" s="47"/>
      <c r="I4" s="47"/>
      <c r="J4" s="47"/>
      <c r="K4" s="47"/>
      <c r="L4" s="47"/>
    </row>
    <row r="5" spans="2:14" ht="18.75" customHeight="1" x14ac:dyDescent="0.2">
      <c r="B5" s="47"/>
      <c r="C5" s="47"/>
      <c r="D5" s="44"/>
      <c r="E5" s="49" t="s">
        <v>46</v>
      </c>
      <c r="F5" s="50"/>
      <c r="G5" s="49" t="s">
        <v>47</v>
      </c>
      <c r="H5" s="50"/>
      <c r="I5" s="51" t="s">
        <v>50</v>
      </c>
      <c r="J5" s="51"/>
      <c r="K5" s="49" t="s">
        <v>21</v>
      </c>
      <c r="L5" s="50"/>
    </row>
    <row r="6" spans="2:14" ht="62.25" customHeight="1" x14ac:dyDescent="0.2">
      <c r="B6" s="47"/>
      <c r="C6" s="47"/>
      <c r="D6" s="44"/>
      <c r="E6" s="5" t="s">
        <v>22</v>
      </c>
      <c r="F6" s="5" t="s">
        <v>23</v>
      </c>
      <c r="G6" s="5" t="s">
        <v>22</v>
      </c>
      <c r="H6" s="5" t="s">
        <v>23</v>
      </c>
      <c r="I6" s="5" t="s">
        <v>22</v>
      </c>
      <c r="J6" s="5" t="s">
        <v>23</v>
      </c>
      <c r="K6" s="5" t="s">
        <v>22</v>
      </c>
      <c r="L6" s="5" t="s">
        <v>23</v>
      </c>
    </row>
    <row r="7" spans="2:14" s="4" customFormat="1" ht="20.100000000000001" customHeight="1" x14ac:dyDescent="0.2">
      <c r="B7" s="13" t="s">
        <v>1</v>
      </c>
      <c r="C7" s="14" t="s">
        <v>37</v>
      </c>
      <c r="D7" s="27">
        <v>12350</v>
      </c>
      <c r="E7" s="41">
        <f>E8</f>
        <v>0</v>
      </c>
      <c r="F7" s="27">
        <f>SUM(F8,)</f>
        <v>0</v>
      </c>
      <c r="G7" s="41">
        <f>G8</f>
        <v>0</v>
      </c>
      <c r="H7" s="27">
        <f>SUM(H8,)</f>
        <v>0</v>
      </c>
      <c r="I7" s="41">
        <f>I8</f>
        <v>0</v>
      </c>
      <c r="J7" s="26">
        <f>SUM(J8,)</f>
        <v>0</v>
      </c>
      <c r="K7" s="41">
        <f t="shared" ref="K7:K15" si="0">E7+G7+I7</f>
        <v>0</v>
      </c>
      <c r="L7" s="27">
        <f>SUM(L8,)</f>
        <v>0</v>
      </c>
      <c r="M7" s="30"/>
      <c r="N7" s="30"/>
    </row>
    <row r="8" spans="2:14" s="4" customFormat="1" ht="20.100000000000001" customHeight="1" x14ac:dyDescent="0.2">
      <c r="B8" s="13" t="s">
        <v>3</v>
      </c>
      <c r="C8" s="14" t="s">
        <v>42</v>
      </c>
      <c r="D8" s="27">
        <v>12350</v>
      </c>
      <c r="E8" s="41">
        <v>0</v>
      </c>
      <c r="F8" s="27">
        <f>D8*E8</f>
        <v>0</v>
      </c>
      <c r="G8" s="41">
        <v>0</v>
      </c>
      <c r="H8" s="27">
        <f>D8*G8</f>
        <v>0</v>
      </c>
      <c r="I8" s="41"/>
      <c r="J8" s="27">
        <f>D8*I8</f>
        <v>0</v>
      </c>
      <c r="K8" s="41">
        <f t="shared" si="0"/>
        <v>0</v>
      </c>
      <c r="L8" s="27">
        <f>F8+H8+J8</f>
        <v>0</v>
      </c>
      <c r="M8" s="30"/>
      <c r="N8" s="30"/>
    </row>
    <row r="9" spans="2:14" s="4" customFormat="1" ht="20.100000000000001" customHeight="1" x14ac:dyDescent="0.2">
      <c r="B9" s="13" t="s">
        <v>0</v>
      </c>
      <c r="C9" s="14" t="s">
        <v>57</v>
      </c>
      <c r="D9" s="27">
        <v>12350</v>
      </c>
      <c r="E9" s="41">
        <f>E10+E12+E14</f>
        <v>40</v>
      </c>
      <c r="F9" s="27">
        <f>SUM(F10,F12,F14)</f>
        <v>494000</v>
      </c>
      <c r="G9" s="41">
        <f>G10+G12+G14</f>
        <v>40</v>
      </c>
      <c r="H9" s="27">
        <f>SUM(H10,H12,H14)</f>
        <v>494000</v>
      </c>
      <c r="I9" s="41">
        <f>I10+I12+I14</f>
        <v>40</v>
      </c>
      <c r="J9" s="27">
        <f>SUM(J10,J12,J14)</f>
        <v>494000</v>
      </c>
      <c r="K9" s="41">
        <f t="shared" si="0"/>
        <v>120</v>
      </c>
      <c r="L9" s="27">
        <f>SUM(L10,L12,L14)</f>
        <v>889200</v>
      </c>
      <c r="M9" s="30"/>
      <c r="N9" s="30"/>
    </row>
    <row r="10" spans="2:14" s="4" customFormat="1" ht="20.100000000000001" customHeight="1" x14ac:dyDescent="0.2">
      <c r="B10" s="13" t="s">
        <v>2</v>
      </c>
      <c r="C10" s="14" t="s">
        <v>38</v>
      </c>
      <c r="D10" s="27">
        <v>12350</v>
      </c>
      <c r="E10" s="41">
        <f>E11</f>
        <v>0</v>
      </c>
      <c r="F10" s="26">
        <f>SUM(F11,)</f>
        <v>0</v>
      </c>
      <c r="G10" s="41">
        <f>G11</f>
        <v>0</v>
      </c>
      <c r="H10" s="27">
        <f>SUM(H11,)</f>
        <v>0</v>
      </c>
      <c r="I10" s="41">
        <f>I11</f>
        <v>0</v>
      </c>
      <c r="J10" s="26">
        <f>SUM(J11,)</f>
        <v>0</v>
      </c>
      <c r="K10" s="41">
        <f t="shared" si="0"/>
        <v>0</v>
      </c>
      <c r="L10" s="27">
        <f>SUM(L11,)</f>
        <v>0</v>
      </c>
      <c r="M10" s="30"/>
      <c r="N10" s="30"/>
    </row>
    <row r="11" spans="2:14" s="4" customFormat="1" ht="20.100000000000001" customHeight="1" x14ac:dyDescent="0.2">
      <c r="B11" s="13" t="s">
        <v>4</v>
      </c>
      <c r="C11" s="14" t="s">
        <v>43</v>
      </c>
      <c r="D11" s="27">
        <v>12350</v>
      </c>
      <c r="E11" s="41"/>
      <c r="F11" s="26">
        <f>D11*E11</f>
        <v>0</v>
      </c>
      <c r="G11" s="41">
        <v>0</v>
      </c>
      <c r="H11" s="27">
        <f>D11*G11</f>
        <v>0</v>
      </c>
      <c r="I11" s="41"/>
      <c r="J11" s="27">
        <f>D11*I11</f>
        <v>0</v>
      </c>
      <c r="K11" s="41">
        <f t="shared" si="0"/>
        <v>0</v>
      </c>
      <c r="L11" s="27">
        <f>F11+H11+J11</f>
        <v>0</v>
      </c>
      <c r="M11" s="30"/>
      <c r="N11" s="30"/>
    </row>
    <row r="12" spans="2:14" s="4" customFormat="1" ht="20.100000000000001" customHeight="1" x14ac:dyDescent="0.2">
      <c r="B12" s="13" t="s">
        <v>5</v>
      </c>
      <c r="C12" s="14" t="s">
        <v>39</v>
      </c>
      <c r="D12" s="27">
        <v>12350</v>
      </c>
      <c r="E12" s="41">
        <f>E13</f>
        <v>24</v>
      </c>
      <c r="F12" s="27">
        <f>SUM(F13,)</f>
        <v>296400</v>
      </c>
      <c r="G12" s="41">
        <f>G13</f>
        <v>24</v>
      </c>
      <c r="H12" s="27">
        <f>SUM(H13,)</f>
        <v>296400</v>
      </c>
      <c r="I12" s="41">
        <f>I13</f>
        <v>24</v>
      </c>
      <c r="J12" s="27">
        <f>SUM(J13,)</f>
        <v>296400</v>
      </c>
      <c r="K12" s="41">
        <f t="shared" si="0"/>
        <v>72</v>
      </c>
      <c r="L12" s="27">
        <f>SUM(L13,)</f>
        <v>889200</v>
      </c>
      <c r="M12" s="30"/>
      <c r="N12" s="30"/>
    </row>
    <row r="13" spans="2:14" s="4" customFormat="1" ht="20.100000000000001" customHeight="1" x14ac:dyDescent="0.2">
      <c r="B13" s="13" t="s">
        <v>4</v>
      </c>
      <c r="C13" s="14" t="s">
        <v>44</v>
      </c>
      <c r="D13" s="27">
        <v>12350</v>
      </c>
      <c r="E13" s="41">
        <v>24</v>
      </c>
      <c r="F13" s="27">
        <f>D13*E13</f>
        <v>296400</v>
      </c>
      <c r="G13" s="41">
        <v>24</v>
      </c>
      <c r="H13" s="27">
        <f>D13*G13</f>
        <v>296400</v>
      </c>
      <c r="I13" s="41">
        <v>24</v>
      </c>
      <c r="J13" s="27">
        <f>D13*I13</f>
        <v>296400</v>
      </c>
      <c r="K13" s="41">
        <f t="shared" si="0"/>
        <v>72</v>
      </c>
      <c r="L13" s="27">
        <f>F13+H13+J13</f>
        <v>889200</v>
      </c>
      <c r="M13" s="30"/>
      <c r="N13" s="30"/>
    </row>
    <row r="14" spans="2:14" s="4" customFormat="1" ht="20.100000000000001" customHeight="1" x14ac:dyDescent="0.2">
      <c r="B14" s="13" t="s">
        <v>6</v>
      </c>
      <c r="C14" s="14" t="s">
        <v>40</v>
      </c>
      <c r="D14" s="27">
        <v>12350</v>
      </c>
      <c r="E14" s="41">
        <f>E15</f>
        <v>16</v>
      </c>
      <c r="F14" s="27">
        <f>SUM(F15,)</f>
        <v>197600</v>
      </c>
      <c r="G14" s="41">
        <f>G15</f>
        <v>16</v>
      </c>
      <c r="H14" s="27">
        <f>SUM(H15,)</f>
        <v>197600</v>
      </c>
      <c r="I14" s="41">
        <f>I15</f>
        <v>16</v>
      </c>
      <c r="J14" s="27">
        <f>SUM(J15,)</f>
        <v>197600</v>
      </c>
      <c r="K14" s="41">
        <f t="shared" si="0"/>
        <v>48</v>
      </c>
      <c r="L14" s="26">
        <v>0</v>
      </c>
      <c r="M14" s="30"/>
      <c r="N14" s="30"/>
    </row>
    <row r="15" spans="2:14" ht="20.100000000000001" customHeight="1" x14ac:dyDescent="0.2">
      <c r="B15" s="2" t="s">
        <v>4</v>
      </c>
      <c r="C15" s="6" t="s">
        <v>45</v>
      </c>
      <c r="D15" s="27">
        <v>12350</v>
      </c>
      <c r="E15" s="5">
        <v>16</v>
      </c>
      <c r="F15" s="27">
        <f>D15*E15</f>
        <v>197600</v>
      </c>
      <c r="G15" s="5">
        <v>16</v>
      </c>
      <c r="H15" s="27">
        <f>D15*G15</f>
        <v>197600</v>
      </c>
      <c r="I15" s="5">
        <v>16</v>
      </c>
      <c r="J15" s="27">
        <f>D15*I15</f>
        <v>197600</v>
      </c>
      <c r="K15" s="5">
        <f t="shared" si="0"/>
        <v>48</v>
      </c>
      <c r="L15" s="27">
        <f>F15+H15+J15</f>
        <v>592800</v>
      </c>
    </row>
    <row r="16" spans="2:14" ht="20.100000000000001" customHeight="1" x14ac:dyDescent="0.2">
      <c r="B16" s="2"/>
      <c r="C16" s="38" t="s">
        <v>41</v>
      </c>
      <c r="D16" s="5"/>
      <c r="E16" s="28">
        <f t="shared" ref="E16:K16" si="1">E7+E9</f>
        <v>40</v>
      </c>
      <c r="F16" s="29">
        <f t="shared" si="1"/>
        <v>494000</v>
      </c>
      <c r="G16" s="38">
        <f t="shared" si="1"/>
        <v>40</v>
      </c>
      <c r="H16" s="39">
        <f>H7+H9</f>
        <v>494000</v>
      </c>
      <c r="I16" s="38">
        <f t="shared" si="1"/>
        <v>40</v>
      </c>
      <c r="J16" s="39">
        <f t="shared" si="1"/>
        <v>494000</v>
      </c>
      <c r="K16" s="38">
        <f t="shared" si="1"/>
        <v>120</v>
      </c>
      <c r="L16" s="39">
        <f>SUM(F16,H16,J16)</f>
        <v>1482000</v>
      </c>
    </row>
    <row r="17" spans="2:12" ht="26.25" customHeight="1" x14ac:dyDescent="0.2">
      <c r="B17" s="3"/>
      <c r="C17" s="65" t="s">
        <v>56</v>
      </c>
      <c r="D17" s="20"/>
      <c r="E17" s="62"/>
      <c r="F17" s="63"/>
      <c r="G17" s="61"/>
      <c r="H17" s="64"/>
      <c r="I17" s="61"/>
      <c r="J17" s="64"/>
      <c r="K17" s="61"/>
      <c r="L17" s="64"/>
    </row>
    <row r="18" spans="2:12" ht="106.5" customHeight="1" x14ac:dyDescent="0.2">
      <c r="C18" s="48" t="s">
        <v>51</v>
      </c>
      <c r="D18" s="48"/>
      <c r="E18" s="48"/>
      <c r="F18" s="48"/>
      <c r="G18" s="48"/>
      <c r="H18" s="48"/>
      <c r="I18" s="48"/>
      <c r="J18" s="48"/>
      <c r="K18" s="48"/>
      <c r="L18" s="48"/>
    </row>
    <row r="19" spans="2:12" x14ac:dyDescent="0.2"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2:12" x14ac:dyDescent="0.2">
      <c r="E20" s="37"/>
    </row>
  </sheetData>
  <mergeCells count="13">
    <mergeCell ref="K1:L1"/>
    <mergeCell ref="B19:L19"/>
    <mergeCell ref="D4:D6"/>
    <mergeCell ref="B2:L2"/>
    <mergeCell ref="B3:L3"/>
    <mergeCell ref="E4:L4"/>
    <mergeCell ref="E5:F5"/>
    <mergeCell ref="G5:H5"/>
    <mergeCell ref="I5:J5"/>
    <mergeCell ref="K5:L5"/>
    <mergeCell ref="B4:B6"/>
    <mergeCell ref="C4:C6"/>
    <mergeCell ref="C18:L18"/>
  </mergeCells>
  <phoneticPr fontId="2" type="noConversion"/>
  <printOptions horizontalCentered="1"/>
  <pageMargins left="0" right="0" top="0.5" bottom="0.25" header="0" footer="0"/>
  <pageSetup paperSize="9" scale="95" orientation="landscape" r:id="rId1"/>
  <headerFooter alignWithMargins="0"/>
  <ignoredErrors>
    <ignoredError sqref="L9 K16 K7:K11 L11 F9:F16 K12:L15 G12 G14 I9:I11 G9:H10 G16 I12 H12 J12 J14 H14 I14 I16:J16 H16 H11 J11 H13 J13" formula="1"/>
    <ignoredError sqref="H7 F7 I7 G7" evalError="1" formula="1"/>
    <ignoredError sqref="E7 F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24"/>
  <sheetViews>
    <sheetView zoomScaleNormal="100" zoomScaleSheetLayoutView="100" zoomScalePageLayoutView="90" workbookViewId="0">
      <selection activeCell="I7" sqref="I7"/>
    </sheetView>
  </sheetViews>
  <sheetFormatPr defaultRowHeight="12.75" x14ac:dyDescent="0.2"/>
  <cols>
    <col min="1" max="1" width="1.7109375" style="1" customWidth="1"/>
    <col min="2" max="2" width="4.42578125" style="1" customWidth="1"/>
    <col min="3" max="3" width="19.85546875" style="1" customWidth="1"/>
    <col min="4" max="4" width="18.140625" style="4" customWidth="1"/>
    <col min="5" max="5" width="7" style="4" customWidth="1"/>
    <col min="6" max="6" width="13.85546875" style="4" customWidth="1"/>
    <col min="7" max="7" width="17.5703125" style="4" customWidth="1"/>
    <col min="8" max="8" width="7.140625" style="4" customWidth="1"/>
    <col min="9" max="9" width="13" style="4" customWidth="1"/>
    <col min="10" max="10" width="7.140625" style="4" customWidth="1"/>
    <col min="11" max="11" width="12.7109375" style="4" customWidth="1"/>
    <col min="12" max="12" width="7.85546875" style="4" customWidth="1"/>
    <col min="13" max="13" width="13.28515625" style="4" customWidth="1"/>
    <col min="14" max="14" width="1.7109375" style="4" customWidth="1"/>
    <col min="15" max="15" width="10.42578125" style="11" customWidth="1"/>
    <col min="16" max="16" width="9.28515625" style="11" customWidth="1"/>
    <col min="17" max="17" width="4.140625" style="11" customWidth="1"/>
    <col min="18" max="18" width="4.7109375" style="4" customWidth="1"/>
    <col min="19" max="19" width="4" style="21" customWidth="1"/>
    <col min="20" max="20" width="5.140625" style="4" customWidth="1"/>
    <col min="21" max="21" width="4.28515625" style="21" customWidth="1"/>
    <col min="22" max="22" width="9.140625" style="4"/>
    <col min="23" max="16384" width="9.140625" style="1"/>
  </cols>
  <sheetData>
    <row r="1" spans="2:22" ht="18" customHeight="1" x14ac:dyDescent="0.2">
      <c r="L1" s="42"/>
      <c r="M1" s="42"/>
      <c r="N1" s="17"/>
    </row>
    <row r="2" spans="2:22" ht="18" customHeight="1" x14ac:dyDescent="0.2">
      <c r="B2" s="55" t="s">
        <v>55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16"/>
    </row>
    <row r="3" spans="2:22" ht="40.5" customHeight="1" x14ac:dyDescent="0.2">
      <c r="B3" s="46" t="s">
        <v>52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5"/>
    </row>
    <row r="4" spans="2:22" ht="14.25" customHeight="1" x14ac:dyDescent="0.2"/>
    <row r="5" spans="2:22" ht="22.5" customHeight="1" x14ac:dyDescent="0.2">
      <c r="B5" s="47" t="s">
        <v>18</v>
      </c>
      <c r="C5" s="56" t="s">
        <v>19</v>
      </c>
      <c r="D5" s="51" t="s">
        <v>53</v>
      </c>
      <c r="E5" s="51" t="s">
        <v>20</v>
      </c>
      <c r="F5" s="51"/>
      <c r="G5" s="51"/>
      <c r="H5" s="51"/>
      <c r="I5" s="51"/>
      <c r="J5" s="51"/>
      <c r="K5" s="51"/>
      <c r="L5" s="51"/>
      <c r="M5" s="51"/>
      <c r="N5" s="20"/>
    </row>
    <row r="6" spans="2:22" ht="18.75" customHeight="1" x14ac:dyDescent="0.2">
      <c r="B6" s="52"/>
      <c r="C6" s="57"/>
      <c r="D6" s="51"/>
      <c r="E6" s="51" t="s">
        <v>46</v>
      </c>
      <c r="F6" s="51"/>
      <c r="G6" s="59" t="s">
        <v>53</v>
      </c>
      <c r="H6" s="51" t="s">
        <v>47</v>
      </c>
      <c r="I6" s="51"/>
      <c r="J6" s="51" t="s">
        <v>50</v>
      </c>
      <c r="K6" s="51"/>
      <c r="L6" s="51" t="s">
        <v>21</v>
      </c>
      <c r="M6" s="51"/>
      <c r="N6" s="20"/>
    </row>
    <row r="7" spans="2:22" ht="42.75" customHeight="1" x14ac:dyDescent="0.2">
      <c r="B7" s="52"/>
      <c r="C7" s="58"/>
      <c r="D7" s="51"/>
      <c r="E7" s="5" t="s">
        <v>22</v>
      </c>
      <c r="F7" s="5" t="s">
        <v>23</v>
      </c>
      <c r="G7" s="60"/>
      <c r="H7" s="5" t="s">
        <v>22</v>
      </c>
      <c r="I7" s="5" t="s">
        <v>23</v>
      </c>
      <c r="J7" s="5" t="s">
        <v>22</v>
      </c>
      <c r="K7" s="5" t="s">
        <v>23</v>
      </c>
      <c r="L7" s="5" t="s">
        <v>22</v>
      </c>
      <c r="M7" s="5" t="s">
        <v>23</v>
      </c>
      <c r="N7" s="20"/>
    </row>
    <row r="8" spans="2:22" s="4" customFormat="1" ht="24" customHeight="1" x14ac:dyDescent="0.2">
      <c r="B8" s="13" t="s">
        <v>7</v>
      </c>
      <c r="C8" s="14" t="s">
        <v>24</v>
      </c>
      <c r="D8" s="27">
        <v>24220</v>
      </c>
      <c r="E8" s="36">
        <v>7</v>
      </c>
      <c r="F8" s="27">
        <f>D8*E8</f>
        <v>169540</v>
      </c>
      <c r="G8" s="27">
        <v>31252</v>
      </c>
      <c r="H8" s="36">
        <v>2</v>
      </c>
      <c r="I8" s="27">
        <f>H8*G8</f>
        <v>62504</v>
      </c>
      <c r="J8" s="36">
        <v>2</v>
      </c>
      <c r="K8" s="27">
        <f>J8*G8</f>
        <v>62504</v>
      </c>
      <c r="L8" s="5">
        <f t="shared" ref="L8:L18" si="0">J8+H8+E8</f>
        <v>11</v>
      </c>
      <c r="M8" s="27">
        <f t="shared" ref="M8:M19" si="1">F8+I8+K8</f>
        <v>294548</v>
      </c>
      <c r="N8" s="19"/>
      <c r="O8" s="11"/>
      <c r="P8" s="12"/>
      <c r="Q8" s="12"/>
      <c r="R8" s="11"/>
      <c r="S8" s="21"/>
      <c r="T8" s="22"/>
      <c r="U8" s="23"/>
      <c r="V8" s="24"/>
    </row>
    <row r="9" spans="2:22" ht="24" customHeight="1" x14ac:dyDescent="0.2">
      <c r="B9" s="2" t="s">
        <v>8</v>
      </c>
      <c r="C9" s="6" t="s">
        <v>25</v>
      </c>
      <c r="D9" s="27">
        <v>10266</v>
      </c>
      <c r="E9" s="36">
        <v>5</v>
      </c>
      <c r="F9" s="27">
        <f t="shared" ref="F9:F18" si="2">D9*E9</f>
        <v>51330</v>
      </c>
      <c r="G9" s="27">
        <v>10642.375</v>
      </c>
      <c r="H9" s="36">
        <v>8</v>
      </c>
      <c r="I9" s="27">
        <f t="shared" ref="I9:I18" si="3">H9*G9</f>
        <v>85139</v>
      </c>
      <c r="J9" s="36">
        <v>8</v>
      </c>
      <c r="K9" s="27">
        <f t="shared" ref="K9:K18" si="4">J9*G9</f>
        <v>85139</v>
      </c>
      <c r="L9" s="5">
        <f t="shared" si="0"/>
        <v>21</v>
      </c>
      <c r="M9" s="27">
        <f t="shared" si="1"/>
        <v>221608</v>
      </c>
      <c r="N9" s="19"/>
      <c r="P9" s="12"/>
      <c r="Q9" s="12"/>
      <c r="R9" s="11"/>
      <c r="T9" s="22"/>
      <c r="U9" s="23"/>
      <c r="V9" s="24"/>
    </row>
    <row r="10" spans="2:22" ht="24" customHeight="1" x14ac:dyDescent="0.2">
      <c r="B10" s="2" t="s">
        <v>9</v>
      </c>
      <c r="C10" s="6" t="s">
        <v>26</v>
      </c>
      <c r="D10" s="27">
        <v>11981</v>
      </c>
      <c r="E10" s="36">
        <v>7</v>
      </c>
      <c r="F10" s="27">
        <f t="shared" si="2"/>
        <v>83867</v>
      </c>
      <c r="G10" s="27">
        <v>11981</v>
      </c>
      <c r="H10" s="36">
        <v>3</v>
      </c>
      <c r="I10" s="27">
        <f t="shared" si="3"/>
        <v>35943</v>
      </c>
      <c r="J10" s="36">
        <v>3</v>
      </c>
      <c r="K10" s="27">
        <f t="shared" si="4"/>
        <v>35943</v>
      </c>
      <c r="L10" s="5">
        <f t="shared" si="0"/>
        <v>13</v>
      </c>
      <c r="M10" s="27">
        <f t="shared" si="1"/>
        <v>155753</v>
      </c>
      <c r="N10" s="19"/>
      <c r="P10" s="12"/>
      <c r="Q10" s="12"/>
      <c r="R10" s="11"/>
      <c r="T10" s="22"/>
      <c r="U10" s="23"/>
      <c r="V10" s="24"/>
    </row>
    <row r="11" spans="2:22" ht="24" customHeight="1" x14ac:dyDescent="0.2">
      <c r="B11" s="2" t="s">
        <v>10</v>
      </c>
      <c r="C11" s="6" t="s">
        <v>27</v>
      </c>
      <c r="D11" s="27">
        <v>12661</v>
      </c>
      <c r="E11" s="36">
        <v>2</v>
      </c>
      <c r="F11" s="27">
        <f t="shared" si="2"/>
        <v>25322</v>
      </c>
      <c r="G11" s="27">
        <v>12661</v>
      </c>
      <c r="H11" s="36">
        <v>5</v>
      </c>
      <c r="I11" s="27">
        <f t="shared" si="3"/>
        <v>63305</v>
      </c>
      <c r="J11" s="36">
        <v>5</v>
      </c>
      <c r="K11" s="27">
        <f t="shared" si="4"/>
        <v>63305</v>
      </c>
      <c r="L11" s="5">
        <f t="shared" si="0"/>
        <v>12</v>
      </c>
      <c r="M11" s="27">
        <f t="shared" si="1"/>
        <v>151932</v>
      </c>
      <c r="N11" s="19"/>
      <c r="P11" s="12"/>
      <c r="Q11" s="12"/>
      <c r="R11" s="11"/>
      <c r="T11" s="22"/>
      <c r="U11" s="23"/>
      <c r="V11" s="24"/>
    </row>
    <row r="12" spans="2:22" ht="27" customHeight="1" x14ac:dyDescent="0.2">
      <c r="B12" s="2" t="s">
        <v>11</v>
      </c>
      <c r="C12" s="6" t="s">
        <v>28</v>
      </c>
      <c r="D12" s="27">
        <v>7793</v>
      </c>
      <c r="E12" s="36">
        <v>1</v>
      </c>
      <c r="F12" s="27">
        <f t="shared" si="2"/>
        <v>7793</v>
      </c>
      <c r="G12" s="27">
        <v>7793</v>
      </c>
      <c r="H12" s="36">
        <v>0</v>
      </c>
      <c r="I12" s="27">
        <f t="shared" si="3"/>
        <v>0</v>
      </c>
      <c r="J12" s="36">
        <v>0</v>
      </c>
      <c r="K12" s="27">
        <f t="shared" si="4"/>
        <v>0</v>
      </c>
      <c r="L12" s="5">
        <f t="shared" si="0"/>
        <v>1</v>
      </c>
      <c r="M12" s="27">
        <f t="shared" si="1"/>
        <v>7793</v>
      </c>
      <c r="N12" s="19"/>
      <c r="P12" s="12"/>
      <c r="Q12" s="12"/>
      <c r="R12" s="11"/>
      <c r="T12" s="22"/>
      <c r="U12" s="23"/>
      <c r="V12" s="24"/>
    </row>
    <row r="13" spans="2:22" ht="24" customHeight="1" x14ac:dyDescent="0.2">
      <c r="B13" s="2" t="s">
        <v>12</v>
      </c>
      <c r="C13" s="6" t="s">
        <v>29</v>
      </c>
      <c r="D13" s="27">
        <v>7135</v>
      </c>
      <c r="E13" s="36">
        <v>9</v>
      </c>
      <c r="F13" s="27">
        <f t="shared" si="2"/>
        <v>64215</v>
      </c>
      <c r="G13" s="27">
        <v>10556</v>
      </c>
      <c r="H13" s="36">
        <v>13</v>
      </c>
      <c r="I13" s="27">
        <f t="shared" si="3"/>
        <v>137228</v>
      </c>
      <c r="J13" s="36">
        <v>13</v>
      </c>
      <c r="K13" s="27">
        <f t="shared" si="4"/>
        <v>137228</v>
      </c>
      <c r="L13" s="5">
        <f t="shared" si="0"/>
        <v>35</v>
      </c>
      <c r="M13" s="27">
        <f t="shared" si="1"/>
        <v>338671</v>
      </c>
      <c r="N13" s="19"/>
      <c r="P13" s="12"/>
      <c r="Q13" s="12"/>
      <c r="R13" s="11"/>
      <c r="T13" s="22"/>
      <c r="U13" s="23"/>
      <c r="V13" s="24"/>
    </row>
    <row r="14" spans="2:22" ht="24" customHeight="1" x14ac:dyDescent="0.2">
      <c r="B14" s="2" t="s">
        <v>13</v>
      </c>
      <c r="C14" s="6" t="s">
        <v>30</v>
      </c>
      <c r="D14" s="27">
        <v>9149</v>
      </c>
      <c r="E14" s="36">
        <v>0</v>
      </c>
      <c r="F14" s="27">
        <f t="shared" si="2"/>
        <v>0</v>
      </c>
      <c r="G14" s="27">
        <v>9149</v>
      </c>
      <c r="H14" s="36">
        <v>0</v>
      </c>
      <c r="I14" s="27">
        <f t="shared" si="3"/>
        <v>0</v>
      </c>
      <c r="J14" s="36">
        <v>0</v>
      </c>
      <c r="K14" s="27">
        <f t="shared" si="4"/>
        <v>0</v>
      </c>
      <c r="L14" s="5">
        <f t="shared" si="0"/>
        <v>0</v>
      </c>
      <c r="M14" s="27">
        <f t="shared" si="1"/>
        <v>0</v>
      </c>
      <c r="N14" s="19"/>
      <c r="P14" s="12"/>
      <c r="Q14" s="12"/>
      <c r="R14" s="11"/>
      <c r="T14" s="22"/>
      <c r="U14" s="23"/>
      <c r="V14" s="24"/>
    </row>
    <row r="15" spans="2:22" ht="24" customHeight="1" x14ac:dyDescent="0.2">
      <c r="B15" s="2" t="s">
        <v>14</v>
      </c>
      <c r="C15" s="6" t="s">
        <v>31</v>
      </c>
      <c r="D15" s="27">
        <v>10152</v>
      </c>
      <c r="E15" s="36">
        <v>1</v>
      </c>
      <c r="F15" s="27">
        <f t="shared" si="2"/>
        <v>10152</v>
      </c>
      <c r="G15" s="27">
        <v>10152</v>
      </c>
      <c r="H15" s="36">
        <v>0</v>
      </c>
      <c r="I15" s="27">
        <f t="shared" si="3"/>
        <v>0</v>
      </c>
      <c r="J15" s="36">
        <v>0</v>
      </c>
      <c r="K15" s="27">
        <f t="shared" si="4"/>
        <v>0</v>
      </c>
      <c r="L15" s="5">
        <f t="shared" si="0"/>
        <v>1</v>
      </c>
      <c r="M15" s="27">
        <f t="shared" si="1"/>
        <v>10152</v>
      </c>
      <c r="N15" s="19"/>
      <c r="P15" s="12"/>
      <c r="Q15" s="12"/>
      <c r="R15" s="11"/>
      <c r="T15" s="22"/>
      <c r="U15" s="23"/>
      <c r="V15" s="24"/>
    </row>
    <row r="16" spans="2:22" ht="24" customHeight="1" x14ac:dyDescent="0.2">
      <c r="B16" s="2" t="s">
        <v>15</v>
      </c>
      <c r="C16" s="6" t="s">
        <v>32</v>
      </c>
      <c r="D16" s="27">
        <v>10182</v>
      </c>
      <c r="E16" s="36">
        <v>1</v>
      </c>
      <c r="F16" s="27">
        <f t="shared" si="2"/>
        <v>10182</v>
      </c>
      <c r="G16" s="27">
        <v>10182</v>
      </c>
      <c r="H16" s="36">
        <v>0</v>
      </c>
      <c r="I16" s="27">
        <f t="shared" si="3"/>
        <v>0</v>
      </c>
      <c r="J16" s="36">
        <v>0</v>
      </c>
      <c r="K16" s="27">
        <f t="shared" si="4"/>
        <v>0</v>
      </c>
      <c r="L16" s="5">
        <f t="shared" si="0"/>
        <v>1</v>
      </c>
      <c r="M16" s="27">
        <f t="shared" si="1"/>
        <v>10182</v>
      </c>
      <c r="N16" s="19"/>
      <c r="P16" s="12"/>
      <c r="Q16" s="12"/>
      <c r="R16" s="11"/>
      <c r="T16" s="22"/>
      <c r="U16" s="23"/>
      <c r="V16" s="24"/>
    </row>
    <row r="17" spans="2:22" ht="24" customHeight="1" x14ac:dyDescent="0.2">
      <c r="B17" s="2" t="s">
        <v>16</v>
      </c>
      <c r="C17" s="6" t="s">
        <v>33</v>
      </c>
      <c r="D17" s="27">
        <v>11008</v>
      </c>
      <c r="E17" s="36">
        <v>4</v>
      </c>
      <c r="F17" s="27">
        <f t="shared" si="2"/>
        <v>44032</v>
      </c>
      <c r="G17" s="27">
        <v>14625</v>
      </c>
      <c r="H17" s="36">
        <v>5</v>
      </c>
      <c r="I17" s="27">
        <f t="shared" si="3"/>
        <v>73125</v>
      </c>
      <c r="J17" s="36">
        <v>5</v>
      </c>
      <c r="K17" s="27">
        <f t="shared" si="4"/>
        <v>73125</v>
      </c>
      <c r="L17" s="5">
        <f t="shared" si="0"/>
        <v>14</v>
      </c>
      <c r="M17" s="27">
        <f t="shared" si="1"/>
        <v>190282</v>
      </c>
      <c r="N17" s="19"/>
      <c r="P17" s="12"/>
      <c r="Q17" s="12"/>
      <c r="R17" s="11"/>
      <c r="T17" s="22"/>
      <c r="U17" s="23"/>
      <c r="V17" s="24"/>
    </row>
    <row r="18" spans="2:22" ht="24" customHeight="1" x14ac:dyDescent="0.2">
      <c r="B18" s="2" t="s">
        <v>17</v>
      </c>
      <c r="C18" s="6" t="s">
        <v>34</v>
      </c>
      <c r="D18" s="27">
        <v>9189</v>
      </c>
      <c r="E18" s="36">
        <v>3</v>
      </c>
      <c r="F18" s="27">
        <f t="shared" si="2"/>
        <v>27567</v>
      </c>
      <c r="G18" s="27">
        <v>9189</v>
      </c>
      <c r="H18" s="35">
        <v>4</v>
      </c>
      <c r="I18" s="27">
        <f t="shared" si="3"/>
        <v>36756</v>
      </c>
      <c r="J18" s="36">
        <v>4</v>
      </c>
      <c r="K18" s="27">
        <f t="shared" si="4"/>
        <v>36756</v>
      </c>
      <c r="L18" s="5">
        <f t="shared" si="0"/>
        <v>11</v>
      </c>
      <c r="M18" s="27">
        <f t="shared" si="1"/>
        <v>101079</v>
      </c>
      <c r="N18" s="19"/>
      <c r="P18" s="12"/>
      <c r="Q18" s="12"/>
      <c r="R18" s="11"/>
      <c r="T18" s="22"/>
      <c r="U18" s="23"/>
      <c r="V18" s="24"/>
    </row>
    <row r="19" spans="2:22" ht="22.5" customHeight="1" x14ac:dyDescent="0.2">
      <c r="B19" s="53" t="s">
        <v>35</v>
      </c>
      <c r="C19" s="54"/>
      <c r="D19" s="7"/>
      <c r="E19" s="28">
        <f t="shared" ref="E19:L19" si="5">SUM(E8:E18)</f>
        <v>40</v>
      </c>
      <c r="F19" s="29">
        <f t="shared" si="5"/>
        <v>494000</v>
      </c>
      <c r="G19" s="29"/>
      <c r="H19" s="28">
        <f t="shared" si="5"/>
        <v>40</v>
      </c>
      <c r="I19" s="29">
        <f t="shared" si="5"/>
        <v>494000</v>
      </c>
      <c r="J19" s="28">
        <f t="shared" si="5"/>
        <v>40</v>
      </c>
      <c r="K19" s="29">
        <f t="shared" si="5"/>
        <v>494000</v>
      </c>
      <c r="L19" s="28">
        <f t="shared" si="5"/>
        <v>120</v>
      </c>
      <c r="M19" s="29">
        <f t="shared" si="1"/>
        <v>1482000</v>
      </c>
      <c r="N19" s="19"/>
      <c r="P19" s="12"/>
      <c r="Q19" s="12"/>
      <c r="R19" s="11"/>
      <c r="V19" s="22"/>
    </row>
    <row r="20" spans="2:22" ht="18.75" customHeight="1" x14ac:dyDescent="0.2">
      <c r="B20" s="3"/>
      <c r="C20" s="9"/>
      <c r="D20" s="8"/>
      <c r="E20" s="10"/>
      <c r="F20" s="32"/>
      <c r="G20" s="32"/>
      <c r="H20" s="33"/>
      <c r="I20" s="32"/>
      <c r="J20" s="34"/>
      <c r="K20" s="32"/>
      <c r="L20" s="10"/>
      <c r="M20" s="18"/>
      <c r="N20" s="18"/>
      <c r="P20" s="12"/>
      <c r="Q20" s="12"/>
    </row>
    <row r="21" spans="2:22" ht="18.75" customHeight="1" x14ac:dyDescent="0.2">
      <c r="B21" s="3"/>
      <c r="C21" s="9"/>
      <c r="D21" s="19"/>
      <c r="E21" s="10"/>
      <c r="F21" s="40"/>
      <c r="G21" s="19"/>
      <c r="H21" s="19"/>
      <c r="I21" s="32"/>
      <c r="J21" s="19"/>
      <c r="K21" s="32"/>
      <c r="L21" s="19"/>
      <c r="M21" s="19"/>
      <c r="N21" s="19"/>
      <c r="V21" s="22"/>
    </row>
    <row r="22" spans="2:22" ht="12.75" customHeight="1" x14ac:dyDescent="0.2">
      <c r="B22" s="3"/>
      <c r="C22" s="9"/>
      <c r="D22" s="19"/>
      <c r="E22" s="10"/>
      <c r="F22" s="25"/>
      <c r="G22" s="25"/>
      <c r="H22" s="10"/>
      <c r="I22" s="25"/>
      <c r="J22" s="10"/>
      <c r="K22" s="25"/>
      <c r="L22" s="10"/>
      <c r="M22" s="18"/>
      <c r="N22" s="18"/>
    </row>
    <row r="23" spans="2:22" ht="15.75" customHeight="1" x14ac:dyDescent="0.2">
      <c r="B23" s="3"/>
      <c r="C23" s="9"/>
      <c r="D23" s="8"/>
      <c r="E23" s="10"/>
      <c r="F23" s="32"/>
      <c r="G23" s="18"/>
      <c r="H23" s="10"/>
      <c r="I23" s="32"/>
      <c r="J23" s="10"/>
      <c r="K23" s="32"/>
      <c r="L23" s="10"/>
      <c r="M23" s="18"/>
      <c r="N23" s="18"/>
    </row>
    <row r="24" spans="2:22" ht="18.75" customHeight="1" x14ac:dyDescent="0.2">
      <c r="H24" s="31"/>
    </row>
  </sheetData>
  <mergeCells count="13">
    <mergeCell ref="B5:B7"/>
    <mergeCell ref="B19:C19"/>
    <mergeCell ref="L1:M1"/>
    <mergeCell ref="B2:M2"/>
    <mergeCell ref="B3:M3"/>
    <mergeCell ref="E5:M5"/>
    <mergeCell ref="C5:C7"/>
    <mergeCell ref="D5:D7"/>
    <mergeCell ref="G6:G7"/>
    <mergeCell ref="E6:F6"/>
    <mergeCell ref="H6:I6"/>
    <mergeCell ref="J6:K6"/>
    <mergeCell ref="L6:M6"/>
  </mergeCells>
  <phoneticPr fontId="2" type="noConversion"/>
  <printOptions horizontalCentered="1"/>
  <pageMargins left="0.25" right="0.25" top="0.5" bottom="0.25" header="0" footer="0"/>
  <pageSetup paperSize="9" scale="95" orientation="landscape" r:id="rId1"/>
  <headerFooter alignWithMargins="0"/>
  <ignoredErrors>
    <ignoredError sqref="B8: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2</vt:lpstr>
      <vt:lpstr>'1'!Print_Area</vt:lpstr>
      <vt:lpstr>'2'!Print_Area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</dc:creator>
  <cp:lastModifiedBy>USER</cp:lastModifiedBy>
  <cp:lastPrinted>2025-02-12T11:27:27Z</cp:lastPrinted>
  <dcterms:created xsi:type="dcterms:W3CDTF">1996-10-14T23:33:28Z</dcterms:created>
  <dcterms:modified xsi:type="dcterms:W3CDTF">2025-02-12T11:28:21Z</dcterms:modified>
</cp:coreProperties>
</file>